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023E657-7A93-4576-9E5B-CD07B8286E01}" xr6:coauthVersionLast="47" xr6:coauthVersionMax="47" xr10:uidLastSave="{00000000-0000-0000-0000-000000000000}"/>
  <bookViews>
    <workbookView xWindow="-110" yWindow="-110" windowWidth="19420" windowHeight="10300" tabRatio="664" activeTab="1" xr2:uid="{00000000-000D-0000-FFFF-FFFF00000000}"/>
  </bookViews>
  <sheets>
    <sheet name="Шифр" sheetId="13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7" l="1"/>
  <c r="A2" i="12"/>
  <c r="C13" i="7"/>
  <c r="B3" i="13" l="1"/>
  <c r="C16" i="7"/>
  <c r="C15" i="7"/>
  <c r="C14" i="7" l="1"/>
  <c r="C12" i="7"/>
  <c r="B6" i="7" l="1"/>
  <c r="C17" i="7"/>
  <c r="C18" i="7"/>
  <c r="B7" i="7" s="1"/>
  <c r="C7" i="7" l="1"/>
  <c r="C6" i="7"/>
</calcChain>
</file>

<file path=xl/sharedStrings.xml><?xml version="1.0" encoding="utf-8"?>
<sst xmlns="http://schemas.openxmlformats.org/spreadsheetml/2006/main" count="85" uniqueCount="78">
  <si>
    <t>Вид РИМ</t>
  </si>
  <si>
    <t>Единица измерения</t>
  </si>
  <si>
    <t>Наименование РИМ</t>
  </si>
  <si>
    <t>Наименование для кодировки РИМ</t>
  </si>
  <si>
    <t>Формат</t>
  </si>
  <si>
    <t>Тип РИМ</t>
  </si>
  <si>
    <t>Наименование</t>
  </si>
  <si>
    <t>Количество символов (до 100)</t>
  </si>
  <si>
    <t>№ пп</t>
  </si>
  <si>
    <t>ТЗ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</si>
  <si>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</si>
  <si>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</si>
  <si>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</si>
  <si>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</si>
  <si>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</si>
  <si>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</si>
  <si>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</si>
  <si>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</si>
  <si>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</si>
  <si>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</si>
  <si>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</si>
  <si>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Место размещения</t>
  </si>
  <si>
    <t>Материалы</t>
  </si>
  <si>
    <t xml:space="preserve">Не менее 12 мес. с даты установки в тт. 
</t>
  </si>
  <si>
    <t>Способ монтажа</t>
  </si>
  <si>
    <t>индивидуальный</t>
  </si>
  <si>
    <t>кв.м.</t>
  </si>
  <si>
    <t>ИЗГОТОВЛЕНИЕ РИМ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</si>
  <si>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</si>
  <si>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</si>
  <si>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шт</t>
  </si>
  <si>
    <t>Размер</t>
  </si>
  <si>
    <t>МФ</t>
  </si>
  <si>
    <t>Типоразмер 1</t>
  </si>
  <si>
    <t>Состав/комплектация</t>
  </si>
  <si>
    <t>Типоразмер 2</t>
  </si>
  <si>
    <t xml:space="preserve">1. Наименование для кодировки РИМ </t>
  </si>
  <si>
    <t>Стойка в зоне кулинарии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</si>
  <si>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</si>
  <si>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t>Техническое задание</t>
  </si>
  <si>
    <t>№ документа</t>
  </si>
  <si>
    <t>Реклама внутреннее оформление</t>
  </si>
  <si>
    <t>РИМ</t>
  </si>
  <si>
    <t>Реклама внешнее оформление</t>
  </si>
  <si>
    <t>Дата разработки</t>
  </si>
  <si>
    <t>Срок действия ТЗ</t>
  </si>
  <si>
    <t>бессрочно</t>
  </si>
  <si>
    <t>Малые форматы</t>
  </si>
  <si>
    <t>Группа</t>
  </si>
  <si>
    <t>Подгруппа</t>
  </si>
  <si>
    <t>Применение</t>
  </si>
  <si>
    <t>Стандарт</t>
  </si>
  <si>
    <t>Разработано</t>
  </si>
  <si>
    <t>Эксперт</t>
  </si>
  <si>
    <t>Отдел визуального оформления</t>
  </si>
  <si>
    <t xml:space="preserve">Департамент по некоммерческим закупкам </t>
  </si>
  <si>
    <t>Согласовано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</si>
  <si>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</si>
  <si>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</si>
  <si>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</si>
  <si>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</si>
  <si>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</si>
  <si>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</si>
  <si>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Черепков П. В.</t>
  </si>
  <si>
    <t>Директор департамента по эксплуатации</t>
  </si>
  <si>
    <t>Департамент по эксплуатации</t>
  </si>
  <si>
    <t>Кико Т.А.</t>
  </si>
  <si>
    <t>120х300 мм</t>
  </si>
  <si>
    <t>Стойка</t>
  </si>
  <si>
    <t>ПВХ+УФ-печать</t>
  </si>
  <si>
    <t>вызова персонала</t>
  </si>
  <si>
    <t>ТЗ-596/25</t>
  </si>
  <si>
    <t>1. Табличка
2. Двусторонний скотч</t>
  </si>
  <si>
    <t xml:space="preserve">1. ПВХ 3 мм
2. Фрезерная резка. Фрезеровка по контуру должна иметь гладкие шлифованные края, без махристости.
3.  УФ-печать, 1440 dpi, односторонняя.. Качество печати не менее 1440 dpi. Цвет при печати должен быть ярким, равномерным, без зернистости, с сохранением высокой степени запечатки. Не должно быть размытых краев, краев с напылением.
4. Двусторонний прозрачный скотч. 
</t>
  </si>
  <si>
    <t>СБОРКА</t>
  </si>
  <si>
    <t>Сборка</t>
  </si>
  <si>
    <r>
      <t xml:space="preserve">Две панели ПВХ с печатью склеиваются между собой под 90 градусов.
Склейка должна быть надежной, необходимо исключить "болтание" верхней вертикальной панели ПВХ.
На горизонтальную поверхность стойки с двух сторон приклеивается двусторонний скотч. Защитный слой со скотча </t>
    </r>
    <r>
      <rPr>
        <b/>
        <sz val="11"/>
        <rFont val="Times New Roman"/>
        <family val="1"/>
        <charset val="204"/>
      </rPr>
      <t xml:space="preserve">НЕ СНИМАЕТСЯ. </t>
    </r>
    <r>
      <rPr>
        <sz val="11"/>
        <rFont val="Times New Roman"/>
        <family val="1"/>
        <charset val="204"/>
      </rPr>
      <t xml:space="preserve">Размер скотча должен соотвествовать размеру изображения отведенному на макете под звонок.
</t>
    </r>
  </si>
  <si>
    <t xml:space="preserve">Готовая стойка монтируется на прозрачный двусторонний скотч, расположенный на горизонтальной панели ПВХ с противоположной стороны от звонка, к стеклянной витрине в зоне Кулинарии. Место монтажа согласовывается с ответственным представителем Заказчика на магазине.
При сборке и монтаже необходимо соблюдать аккуратность. Изделие должно выглядеть визуально эстетичным.
Звонок монтируется на место указанное на стойке вызова персонала.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</si>
</sst>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</cellStyleXfs>
  <cellXfs count="78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10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2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4" fillId="0" borderId="12" xfId="2" applyBorder="1" applyAlignment="1">
      <alignment horizontal="left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9" fillId="2" borderId="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top" wrapText="1"/>
    </xf>
    <xf numFmtId="0" fontId="9" fillId="2" borderId="10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readingOrder="1"/>
    </xf>
    <xf numFmtId="14" fontId="6" fillId="0" borderId="1" xfId="0" applyNumberFormat="1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13" fillId="0" borderId="0" xfId="0" applyFont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6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8" fillId="0" borderId="10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</cellXfs>
  <cellStyles count="5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BDBD2ABC-E27C-431D-852F-B05AFA9866EC}"/>
    <cellStyle name="Обычный 2 2 4" xfId="4" xr:uid="{80AC529C-77B9-4DCD-BBAA-7A0FAD5AA96D}"/>
  </cellStyles>
  <dxfs count="0"/>
  <tableStyles count="0" defaultTableStyle="TableStyleMedium2" defaultPivotStyle="PivotStyleMedium9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5</xdr:row>
      <xdr:rowOff>82087</xdr:rowOff>
    </xdr:from>
    <xdr:to>
      <xdr:col>1</xdr:col>
      <xdr:colOff>2355299</xdr:colOff>
      <xdr:row>5</xdr:row>
      <xdr:rowOff>2105025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DAEBDE8-3EAF-4974-9F12-9F37C44A4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1775" y="1053637"/>
          <a:ext cx="2117174" cy="2022938"/>
        </a:xfrm>
        <a:prstGeom prst="rect">
          <a:avLst/>
        </a:prstGeom>
      </xdr:spPr>
    </xdr:pic>
    <xdr:clientData/>
  </xdr:twoCellAnchor>
  <xdr:twoCellAnchor>
    <xdr:from>
      <xdr:col>1</xdr:col>
      <xdr:colOff>2600325</xdr:colOff>
      <xdr:row>5</xdr:row>
      <xdr:rowOff>180975</xdr:rowOff>
    </xdr:from>
    <xdr:to>
      <xdr:col>1</xdr:col>
      <xdr:colOff>6553200</xdr:colOff>
      <xdr:row>5</xdr:row>
      <xdr:rowOff>2061215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6233DD5C-F927-43FB-BFD1-E917FB94E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33975" y="1152525"/>
          <a:ext cx="3952875" cy="188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AE71-0335-4A4A-8920-037AB7F9C286}">
  <dimension ref="A1:E36"/>
  <sheetViews>
    <sheetView zoomScale="70" zoomScaleNormal="70" workbookViewId="0">
      <selection activeCell="B26" sqref="B26"/>
    </sheetView>
  </sheetViews>
  <sheetFormatPr defaultColWidth="9.08984375" defaultRowHeight="14" x14ac:dyDescent="0.3"/>
  <cols>
    <col min="1" max="1" width="38" style="3" customWidth="1"/>
    <col min="2" max="2" width="43.453125" style="3" customWidth="1"/>
    <col min="3" max="3" width="55.08984375" style="3" customWidth="1"/>
    <col min="4" max="4" width="9.08984375" style="3"/>
    <col min="5" max="5" width="0" style="3" hidden="1" customWidth="1"/>
    <col min="6" max="16384" width="9.08984375" style="3"/>
  </cols>
  <sheetData>
    <row r="1" spans="1:5" ht="17.5" x14ac:dyDescent="0.3">
      <c r="A1" s="52" t="s">
        <v>39</v>
      </c>
      <c r="B1" s="2"/>
    </row>
    <row r="2" spans="1:5" x14ac:dyDescent="0.3">
      <c r="A2" s="53" t="s">
        <v>40</v>
      </c>
      <c r="B2" s="54" t="s">
        <v>71</v>
      </c>
      <c r="E2" s="3" t="s">
        <v>41</v>
      </c>
    </row>
    <row r="3" spans="1:5" x14ac:dyDescent="0.3">
      <c r="A3" s="53" t="s">
        <v>42</v>
      </c>
      <c r="B3" s="55" t="str">
        <f>CONCATENATE(ТЗ!B4," ",ТЗ!B5)</f>
        <v>Стойка вызова персонала</v>
      </c>
      <c r="E3" s="3" t="s">
        <v>43</v>
      </c>
    </row>
    <row r="4" spans="1:5" x14ac:dyDescent="0.3">
      <c r="A4" s="53" t="s">
        <v>44</v>
      </c>
      <c r="B4" s="56">
        <v>45962</v>
      </c>
    </row>
    <row r="5" spans="1:5" x14ac:dyDescent="0.3">
      <c r="A5" s="53" t="s">
        <v>45</v>
      </c>
      <c r="B5" s="55" t="s">
        <v>46</v>
      </c>
    </row>
    <row r="6" spans="1:5" x14ac:dyDescent="0.3">
      <c r="A6" s="53" t="s">
        <v>4</v>
      </c>
      <c r="B6" s="57" t="s">
        <v>47</v>
      </c>
    </row>
    <row r="7" spans="1:5" x14ac:dyDescent="0.3">
      <c r="A7" s="53" t="s">
        <v>48</v>
      </c>
      <c r="B7" s="57" t="s">
        <v>42</v>
      </c>
    </row>
    <row r="8" spans="1:5" x14ac:dyDescent="0.3">
      <c r="A8" s="53" t="s">
        <v>49</v>
      </c>
      <c r="B8" s="57" t="s">
        <v>41</v>
      </c>
    </row>
    <row r="9" spans="1:5" x14ac:dyDescent="0.3">
      <c r="A9" s="53" t="s">
        <v>50</v>
      </c>
      <c r="B9" s="57" t="s">
        <v>51</v>
      </c>
    </row>
    <row r="12" spans="1:5" ht="14.5" thickBot="1" x14ac:dyDescent="0.35">
      <c r="A12" s="58" t="s">
        <v>52</v>
      </c>
      <c r="B12" s="59"/>
      <c r="C12" s="60" t="s">
        <v>66</v>
      </c>
    </row>
    <row r="13" spans="1:5" x14ac:dyDescent="0.3">
      <c r="A13" s="61"/>
      <c r="B13" s="62"/>
      <c r="C13" s="60" t="s">
        <v>53</v>
      </c>
    </row>
    <row r="14" spans="1:5" x14ac:dyDescent="0.3">
      <c r="A14" s="63"/>
      <c r="B14" s="64"/>
      <c r="C14" s="60" t="s">
        <v>54</v>
      </c>
    </row>
    <row r="15" spans="1:5" x14ac:dyDescent="0.3">
      <c r="A15" s="65"/>
      <c r="B15" s="66"/>
      <c r="C15" s="64"/>
    </row>
    <row r="16" spans="1:5" x14ac:dyDescent="0.3">
      <c r="A16" s="65"/>
      <c r="B16" s="66"/>
      <c r="C16" s="60" t="s">
        <v>55</v>
      </c>
    </row>
    <row r="17" spans="1:3" x14ac:dyDescent="0.3">
      <c r="A17" s="65"/>
      <c r="B17" s="66"/>
      <c r="C17" s="60"/>
    </row>
    <row r="18" spans="1:3" x14ac:dyDescent="0.3">
      <c r="A18" s="65"/>
      <c r="B18" s="66"/>
      <c r="C18" s="64"/>
    </row>
    <row r="19" spans="1:3" ht="14.5" thickBot="1" x14ac:dyDescent="0.35">
      <c r="A19" s="58" t="s">
        <v>56</v>
      </c>
      <c r="B19" s="59"/>
      <c r="C19" s="60" t="s">
        <v>57</v>
      </c>
    </row>
    <row r="20" spans="1:3" x14ac:dyDescent="0.3">
      <c r="A20" s="63"/>
      <c r="B20" s="66"/>
      <c r="C20" s="60" t="s">
        <v>58</v>
      </c>
    </row>
    <row r="21" spans="1:3" x14ac:dyDescent="0.3">
      <c r="A21" s="65"/>
      <c r="B21" s="66"/>
      <c r="C21" s="64"/>
    </row>
    <row r="22" spans="1:3" x14ac:dyDescent="0.3">
      <c r="A22" s="65"/>
      <c r="B22" s="66"/>
      <c r="C22" s="60" t="s">
        <v>59</v>
      </c>
    </row>
    <row r="23" spans="1:3" x14ac:dyDescent="0.3">
      <c r="A23" s="65"/>
      <c r="B23" s="66"/>
      <c r="C23" s="60"/>
    </row>
    <row r="24" spans="1:3" x14ac:dyDescent="0.3">
      <c r="A24" s="65"/>
      <c r="B24" s="66"/>
      <c r="C24" s="64"/>
    </row>
    <row r="25" spans="1:3" ht="14.5" thickBot="1" x14ac:dyDescent="0.35">
      <c r="A25" s="58" t="s">
        <v>56</v>
      </c>
      <c r="B25" s="59"/>
      <c r="C25" s="60" t="s">
        <v>60</v>
      </c>
    </row>
    <row r="26" spans="1:3" x14ac:dyDescent="0.3">
      <c r="A26" s="65"/>
      <c r="B26" s="66"/>
      <c r="C26" s="60" t="s">
        <v>61</v>
      </c>
    </row>
    <row r="27" spans="1:3" x14ac:dyDescent="0.3">
      <c r="A27" s="65"/>
      <c r="B27" s="66"/>
      <c r="C27" s="64"/>
    </row>
    <row r="28" spans="1:3" x14ac:dyDescent="0.3">
      <c r="A28" s="65"/>
      <c r="B28" s="66"/>
      <c r="C28" s="60" t="s">
        <v>62</v>
      </c>
    </row>
    <row r="29" spans="1:3" x14ac:dyDescent="0.3">
      <c r="A29" s="65"/>
      <c r="B29" s="66"/>
      <c r="C29" s="60"/>
    </row>
    <row r="30" spans="1:3" x14ac:dyDescent="0.3">
      <c r="A30" s="65"/>
      <c r="B30" s="66"/>
      <c r="C30" s="64"/>
    </row>
    <row r="31" spans="1:3" x14ac:dyDescent="0.3">
      <c r="A31" s="3" t="s">
        <v>56</v>
      </c>
      <c r="C31" s="3" t="s">
        <v>63</v>
      </c>
    </row>
    <row r="32" spans="1:3" ht="14.5" thickBot="1" x14ac:dyDescent="0.35">
      <c r="A32" s="67"/>
      <c r="B32" s="59"/>
      <c r="C32" s="60" t="s">
        <v>64</v>
      </c>
    </row>
    <row r="33" spans="1:3" x14ac:dyDescent="0.3">
      <c r="A33" s="68"/>
      <c r="B33" s="66"/>
      <c r="C33" s="60"/>
    </row>
    <row r="34" spans="1:3" x14ac:dyDescent="0.3">
      <c r="A34" s="69"/>
      <c r="B34" s="66"/>
      <c r="C34" s="60" t="s">
        <v>65</v>
      </c>
    </row>
    <row r="36" spans="1:3" x14ac:dyDescent="0.3">
      <c r="A36" s="69"/>
      <c r="B36" s="66"/>
      <c r="C36" s="60"/>
    </row>
  </sheetData>
  <dataValidations count="1">
    <dataValidation type="list" allowBlank="1" showInputMessage="1" showErrorMessage="1" sqref="B8" xr:uid="{806C8F93-344E-4F94-A2E4-6210541A4461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9"/>
  <sheetViews>
    <sheetView tabSelected="1" topLeftCell="A10" zoomScale="85" zoomScaleNormal="85" workbookViewId="0">
      <selection activeCell="B24" sqref="B24"/>
    </sheetView>
  </sheetViews>
  <sheetFormatPr defaultColWidth="9.1796875" defaultRowHeight="14" x14ac:dyDescent="0.35"/>
  <cols>
    <col min="1" max="1" width="38" style="15" customWidth="1"/>
    <col min="2" max="2" width="152.81640625" style="15" customWidth="1"/>
    <col min="3" max="16384" width="9.1796875" style="15"/>
  </cols>
  <sheetData>
    <row r="1" spans="1:2" x14ac:dyDescent="0.35">
      <c r="A1" s="16" t="s">
        <v>16</v>
      </c>
      <c r="B1" s="4"/>
    </row>
    <row r="2" spans="1:2" x14ac:dyDescent="0.35">
      <c r="A2" s="11" t="str">
        <f>Шифр!B2</f>
        <v>ТЗ-596/25</v>
      </c>
      <c r="B2" s="4"/>
    </row>
    <row r="3" spans="1:2" ht="14.5" thickBot="1" x14ac:dyDescent="0.4">
      <c r="A3" s="4"/>
      <c r="B3" s="4"/>
    </row>
    <row r="4" spans="1:2" ht="15.75" customHeight="1" x14ac:dyDescent="0.35">
      <c r="A4" s="17" t="s">
        <v>5</v>
      </c>
      <c r="B4" s="39" t="s">
        <v>68</v>
      </c>
    </row>
    <row r="5" spans="1:2" ht="15.65" customHeight="1" x14ac:dyDescent="0.35">
      <c r="A5" s="22" t="s">
        <v>6</v>
      </c>
      <c r="B5" s="40" t="s">
        <v>70</v>
      </c>
    </row>
    <row r="6" spans="1:2" ht="175.5" customHeight="1" x14ac:dyDescent="0.35">
      <c r="A6" s="22" t="s">
        <v>0</v>
      </c>
      <c r="B6" s="41"/>
    </row>
    <row r="7" spans="1:2" x14ac:dyDescent="0.35">
      <c r="A7" s="18" t="s">
        <v>33</v>
      </c>
      <c r="B7" s="46" t="s">
        <v>67</v>
      </c>
    </row>
    <row r="8" spans="1:2" x14ac:dyDescent="0.35">
      <c r="A8" s="18" t="s">
        <v>35</v>
      </c>
      <c r="B8" s="41" t="s">
        <v>25</v>
      </c>
    </row>
    <row r="9" spans="1:2" x14ac:dyDescent="0.35">
      <c r="A9" s="34" t="s">
        <v>17</v>
      </c>
      <c r="B9" s="41" t="s">
        <v>69</v>
      </c>
    </row>
    <row r="10" spans="1:2" ht="28" x14ac:dyDescent="0.35">
      <c r="A10" s="22" t="s">
        <v>34</v>
      </c>
      <c r="B10" s="41" t="s">
        <v>72</v>
      </c>
    </row>
    <row r="11" spans="1:2" x14ac:dyDescent="0.35">
      <c r="A11" s="71" t="s">
        <v>1</v>
      </c>
      <c r="B11" s="41" t="s">
        <v>30</v>
      </c>
    </row>
    <row r="12" spans="1:2" ht="17.25" customHeight="1" thickBot="1" x14ac:dyDescent="0.4">
      <c r="A12" s="72"/>
      <c r="B12" s="42" t="s">
        <v>26</v>
      </c>
    </row>
    <row r="13" spans="1:2" ht="14.5" thickBot="1" x14ac:dyDescent="0.4">
      <c r="A13" s="43"/>
      <c r="B13" s="44"/>
    </row>
    <row r="14" spans="1:2" ht="14.9" customHeight="1" x14ac:dyDescent="0.35">
      <c r="A14" s="20"/>
      <c r="B14" s="45" t="s">
        <v>18</v>
      </c>
    </row>
    <row r="15" spans="1:2" ht="80.5" customHeight="1" x14ac:dyDescent="0.35">
      <c r="A15" s="48" t="s">
        <v>22</v>
      </c>
      <c r="B15" s="49" t="s">
        <v>73</v>
      </c>
    </row>
    <row r="16" spans="1:2" x14ac:dyDescent="0.35">
      <c r="A16" s="19"/>
      <c r="B16" s="47" t="s">
        <v>74</v>
      </c>
    </row>
    <row r="17" spans="1:2" ht="67" customHeight="1" x14ac:dyDescent="0.35">
      <c r="A17" s="24" t="s">
        <v>75</v>
      </c>
      <c r="B17" s="46" t="s">
        <v>76</v>
      </c>
    </row>
    <row r="18" spans="1:2" x14ac:dyDescent="0.35">
      <c r="A18" s="19"/>
      <c r="B18" s="47" t="s">
        <v>19</v>
      </c>
    </row>
    <row r="19" spans="1:2" ht="67.5" customHeight="1" x14ac:dyDescent="0.35">
      <c r="A19" s="24" t="s">
        <v>24</v>
      </c>
      <c r="B19" s="46" t="s">
        <v>77</v>
      </c>
    </row>
    <row r="20" spans="1:2" x14ac:dyDescent="0.35">
      <c r="A20" s="19"/>
      <c r="B20" s="47" t="s">
        <v>20</v>
      </c>
    </row>
    <row r="21" spans="1:2" x14ac:dyDescent="0.35">
      <c r="A21" s="24" t="s">
        <v>21</v>
      </c>
      <c r="B21" s="51" t="s">
        <v>37</v>
      </c>
    </row>
    <row r="22" spans="1:2" ht="14.5" thickBot="1" x14ac:dyDescent="0.4"/>
    <row r="23" spans="1:2" ht="30" customHeight="1" x14ac:dyDescent="0.35">
      <c r="A23" s="21" t="s">
        <v>12</v>
      </c>
      <c r="B23" s="35" t="s">
        <v>23</v>
      </c>
    </row>
    <row r="24" spans="1:2" ht="15" customHeight="1" x14ac:dyDescent="0.35">
      <c r="A24" s="23" t="s">
        <v>13</v>
      </c>
      <c r="B24" s="36" t="s">
        <v>15</v>
      </c>
    </row>
    <row r="25" spans="1:2" ht="15" customHeight="1" x14ac:dyDescent="0.35">
      <c r="A25" s="23" t="s">
        <v>27</v>
      </c>
      <c r="B25" s="70" t="s">
        <v>29</v>
      </c>
    </row>
    <row r="26" spans="1:2" ht="15" customHeight="1" x14ac:dyDescent="0.35">
      <c r="A26" s="23" t="s">
        <v>38</v>
      </c>
      <c r="B26" s="70"/>
    </row>
    <row r="27" spans="1:2" ht="18" customHeight="1" x14ac:dyDescent="0.35">
      <c r="A27" s="23" t="s">
        <v>28</v>
      </c>
      <c r="B27" s="70"/>
    </row>
    <row r="28" spans="1:2" ht="15.75" customHeight="1" thickBot="1" x14ac:dyDescent="0.4">
      <c r="A28" s="37" t="s">
        <v>14</v>
      </c>
      <c r="B28" s="38" t="s">
        <v>36</v>
      </c>
    </row>
    <row r="29" spans="1:2" x14ac:dyDescent="0.35">
      <c r="A29" s="4"/>
      <c r="B29" s="2"/>
    </row>
  </sheetData>
  <mergeCells count="2">
    <mergeCell ref="B25:B27"/>
    <mergeCell ref="A11:A12"/>
  </mergeCells>
  <phoneticPr fontId="11" type="noConversion"/>
  <hyperlinks>
    <hyperlink ref="B28" location="'Для кодировки'!A1" display="1. Наименование для кодировки РИМ " xr:uid="{3BE0CA9F-C1A5-4752-A0DA-B84ACB1175D4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C47"/>
  <sheetViews>
    <sheetView zoomScale="93" zoomScaleNormal="93" workbookViewId="0">
      <selection activeCell="C4" sqref="C4"/>
    </sheetView>
  </sheetViews>
  <sheetFormatPr defaultColWidth="9.1796875" defaultRowHeight="14" x14ac:dyDescent="0.3"/>
  <cols>
    <col min="1" max="1" width="12.54296875" style="3" customWidth="1"/>
    <col min="2" max="2" width="94.54296875" style="6" customWidth="1"/>
    <col min="3" max="3" width="39.81640625" style="12" customWidth="1"/>
    <col min="4" max="16384" width="9.1796875" style="3"/>
  </cols>
  <sheetData>
    <row r="2" spans="1:3" x14ac:dyDescent="0.3">
      <c r="B2" s="28" t="s">
        <v>10</v>
      </c>
      <c r="C2" s="5" t="s">
        <v>11</v>
      </c>
    </row>
    <row r="3" spans="1:3" x14ac:dyDescent="0.3">
      <c r="B3" s="29">
        <v>2</v>
      </c>
      <c r="C3" s="1" t="str">
        <f>Шифр!B2</f>
        <v>ТЗ-596/25</v>
      </c>
    </row>
    <row r="4" spans="1:3" x14ac:dyDescent="0.3">
      <c r="C4" s="8"/>
    </row>
    <row r="5" spans="1:3" ht="15" customHeight="1" x14ac:dyDescent="0.3">
      <c r="A5" s="7" t="s">
        <v>8</v>
      </c>
      <c r="B5" s="9" t="s">
        <v>3</v>
      </c>
      <c r="C5" s="10" t="s">
        <v>7</v>
      </c>
    </row>
    <row r="6" spans="1:3" x14ac:dyDescent="0.3">
      <c r="A6" s="26">
        <v>1</v>
      </c>
      <c r="B6" s="33" t="str">
        <f>CONCATENATE($C$12," ",C13," ",,$C$15," ",$C$14," ",$C$11)</f>
        <v>Стойка вызова персонала 120х300 мм ПВХ+УФ-печать МФ</v>
      </c>
      <c r="C6" s="11">
        <f t="shared" ref="C6:C7" si="0">LEN(B6)</f>
        <v>51</v>
      </c>
    </row>
    <row r="7" spans="1:3" x14ac:dyDescent="0.3">
      <c r="A7" s="26">
        <v>2</v>
      </c>
      <c r="B7" s="33" t="str">
        <f>CONCATENATE($C$12," ",C13," ",$C$14," ",$C$18," ",$C$11)</f>
        <v>Стойка вызова персонала ПВХ+УФ-печать кв.м. МФ</v>
      </c>
      <c r="C7" s="11">
        <f t="shared" si="0"/>
        <v>46</v>
      </c>
    </row>
    <row r="8" spans="1:3" ht="13.5" customHeight="1" x14ac:dyDescent="0.3">
      <c r="A8" s="27"/>
      <c r="B8" s="4"/>
      <c r="C8" s="25"/>
    </row>
    <row r="9" spans="1:3" x14ac:dyDescent="0.3">
      <c r="B9" s="30"/>
    </row>
    <row r="10" spans="1:3" x14ac:dyDescent="0.3">
      <c r="B10" s="13" t="s">
        <v>9</v>
      </c>
      <c r="C10" s="1"/>
    </row>
    <row r="11" spans="1:3" x14ac:dyDescent="0.3">
      <c r="B11" s="13" t="s">
        <v>4</v>
      </c>
      <c r="C11" s="14" t="s">
        <v>32</v>
      </c>
    </row>
    <row r="12" spans="1:3" x14ac:dyDescent="0.3">
      <c r="B12" s="13" t="s">
        <v>2</v>
      </c>
      <c r="C12" s="14" t="str">
        <f>ТЗ!B4</f>
        <v>Стойка</v>
      </c>
    </row>
    <row r="13" spans="1:3" x14ac:dyDescent="0.3">
      <c r="B13" s="50"/>
      <c r="C13" s="14" t="str">
        <f>ТЗ!B5</f>
        <v>вызова персонала</v>
      </c>
    </row>
    <row r="14" spans="1:3" x14ac:dyDescent="0.3">
      <c r="B14" s="32" t="s">
        <v>17</v>
      </c>
      <c r="C14" s="14" t="str">
        <f>ТЗ!B9</f>
        <v>ПВХ+УФ-печать</v>
      </c>
    </row>
    <row r="15" spans="1:3" x14ac:dyDescent="0.3">
      <c r="B15" s="76" t="s">
        <v>31</v>
      </c>
      <c r="C15" s="14" t="str">
        <f>ТЗ!B7</f>
        <v>120х300 мм</v>
      </c>
    </row>
    <row r="16" spans="1:3" x14ac:dyDescent="0.3">
      <c r="B16" s="77"/>
      <c r="C16" s="14" t="str">
        <f>ТЗ!B8</f>
        <v>индивидуальный</v>
      </c>
    </row>
    <row r="17" spans="2:3" x14ac:dyDescent="0.3">
      <c r="B17" s="74" t="s">
        <v>1</v>
      </c>
      <c r="C17" s="14" t="str">
        <f>ТЗ!$B$11</f>
        <v>шт</v>
      </c>
    </row>
    <row r="18" spans="2:3" x14ac:dyDescent="0.3">
      <c r="B18" s="75"/>
      <c r="C18" s="14" t="str">
        <f>ТЗ!$B$12</f>
        <v>кв.м.</v>
      </c>
    </row>
    <row r="19" spans="2:3" x14ac:dyDescent="0.3">
      <c r="B19" s="30"/>
    </row>
    <row r="20" spans="2:3" x14ac:dyDescent="0.3">
      <c r="B20" s="30"/>
    </row>
    <row r="21" spans="2:3" x14ac:dyDescent="0.3">
      <c r="B21" s="31"/>
    </row>
    <row r="22" spans="2:3" x14ac:dyDescent="0.3">
      <c r="B22" s="31"/>
    </row>
    <row r="23" spans="2:3" x14ac:dyDescent="0.3">
      <c r="B23" s="31"/>
    </row>
    <row r="24" spans="2:3" x14ac:dyDescent="0.3">
      <c r="B24" s="31"/>
    </row>
    <row r="25" spans="2:3" x14ac:dyDescent="0.3">
      <c r="B25" s="31"/>
    </row>
    <row r="26" spans="2:3" x14ac:dyDescent="0.3">
      <c r="B26" s="31"/>
    </row>
    <row r="27" spans="2:3" x14ac:dyDescent="0.3">
      <c r="B27" s="31"/>
    </row>
    <row r="28" spans="2:3" x14ac:dyDescent="0.3">
      <c r="B28" s="31"/>
    </row>
    <row r="29" spans="2:3" x14ac:dyDescent="0.3">
      <c r="B29" s="31"/>
    </row>
    <row r="30" spans="2:3" x14ac:dyDescent="0.3">
      <c r="B30" s="31"/>
    </row>
    <row r="31" spans="2:3" x14ac:dyDescent="0.3">
      <c r="B31" s="31"/>
    </row>
    <row r="32" spans="2:3" x14ac:dyDescent="0.3">
      <c r="B32" s="31"/>
    </row>
    <row r="33" spans="2:2" x14ac:dyDescent="0.3">
      <c r="B33" s="31"/>
    </row>
    <row r="34" spans="2:2" x14ac:dyDescent="0.3">
      <c r="B34" s="31"/>
    </row>
    <row r="35" spans="2:2" x14ac:dyDescent="0.3">
      <c r="B35" s="31"/>
    </row>
    <row r="36" spans="2:2" x14ac:dyDescent="0.3">
      <c r="B36" s="31"/>
    </row>
    <row r="37" spans="2:2" x14ac:dyDescent="0.3">
      <c r="B37" s="31"/>
    </row>
    <row r="38" spans="2:2" x14ac:dyDescent="0.3">
      <c r="B38" s="31"/>
    </row>
    <row r="39" spans="2:2" x14ac:dyDescent="0.3">
      <c r="B39" s="31"/>
    </row>
    <row r="40" spans="2:2" x14ac:dyDescent="0.3">
      <c r="B40" s="31"/>
    </row>
    <row r="41" spans="2:2" x14ac:dyDescent="0.3">
      <c r="B41" s="31"/>
    </row>
    <row r="42" spans="2:2" x14ac:dyDescent="0.3">
      <c r="B42" s="31"/>
    </row>
    <row r="43" spans="2:2" x14ac:dyDescent="0.3">
      <c r="B43" s="73"/>
    </row>
    <row r="44" spans="2:2" x14ac:dyDescent="0.3">
      <c r="B44" s="73"/>
    </row>
    <row r="45" spans="2:2" x14ac:dyDescent="0.3">
      <c r="B45" s="73"/>
    </row>
    <row r="46" spans="2:2" x14ac:dyDescent="0.3">
      <c r="B46" s="73"/>
    </row>
    <row r="47" spans="2:2" x14ac:dyDescent="0.3">
      <c r="B47" s="31"/>
    </row>
  </sheetData>
  <mergeCells count="3">
    <mergeCell ref="B43:B46"/>
    <mergeCell ref="B17:B18"/>
    <mergeCell ref="B15:B1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2025-11-01T12:48:06Z</dcterms:modified>
</cp:coreProperties>
</file>